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0415" windowHeight="7770" activeTab="1"/>
  </bookViews>
  <sheets>
    <sheet name="分项报价表" sheetId="1" r:id="rId1"/>
    <sheet name="技术指标说明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 l="1"/>
</calcChain>
</file>

<file path=xl/sharedStrings.xml><?xml version="1.0" encoding="utf-8"?>
<sst xmlns="http://schemas.openxmlformats.org/spreadsheetml/2006/main" count="168" uniqueCount="93">
  <si>
    <t>序号</t>
  </si>
  <si>
    <t>货物名称</t>
  </si>
  <si>
    <t>品目代码</t>
  </si>
  <si>
    <t>商品编码</t>
  </si>
  <si>
    <t>品牌</t>
  </si>
  <si>
    <t>型号规格</t>
  </si>
  <si>
    <t>数量</t>
  </si>
  <si>
    <t>单位</t>
  </si>
  <si>
    <t>单价（元）</t>
  </si>
  <si>
    <t>合计（元）</t>
  </si>
  <si>
    <t>政策功能编码</t>
  </si>
  <si>
    <t>备注</t>
  </si>
  <si>
    <t>原地面块料拆除及外运</t>
  </si>
  <si>
    <t>定制</t>
  </si>
  <si>
    <t>水磨石、大理石）拆除及外运3KM</t>
  </si>
  <si>
    <t>m2</t>
  </si>
  <si>
    <t>挖一般土方</t>
  </si>
  <si>
    <t>挖土方深度2m以内坚土</t>
  </si>
  <si>
    <t>m3</t>
  </si>
  <si>
    <t>回填方</t>
  </si>
  <si>
    <t>回填土 夯填</t>
  </si>
  <si>
    <t>余方弃置</t>
  </si>
  <si>
    <t>双轮斗车运土 运距50m内(实际运距500M)</t>
  </si>
  <si>
    <t>垫层</t>
  </si>
  <si>
    <t>现浇及现场砼.砾石最大粒径40mmC10水泥32.5</t>
  </si>
  <si>
    <t>独立基础</t>
  </si>
  <si>
    <t>矩形柱</t>
  </si>
  <si>
    <t>萍钢</t>
  </si>
  <si>
    <t>（普通商品砼C30（砾石），水泥砂浆1:2）</t>
  </si>
  <si>
    <t>现浇构件</t>
  </si>
  <si>
    <t>钢筋（12）</t>
  </si>
  <si>
    <t>t</t>
  </si>
  <si>
    <t>钢筋（16）</t>
  </si>
  <si>
    <t>钢筋（20）</t>
  </si>
  <si>
    <t>预埋铁件</t>
  </si>
  <si>
    <t>铁件[ 换成 1.8mm预埋钢板]</t>
  </si>
  <si>
    <t>钢管柱</t>
  </si>
  <si>
    <t>钢屋架</t>
  </si>
  <si>
    <t>顶面玻璃隔断</t>
  </si>
  <si>
    <t>（8+0.76+8夹胶双面钢化玻璃）</t>
  </si>
  <si>
    <t>侧面玻璃隔断</t>
  </si>
  <si>
    <t>钢构金属面油漆</t>
  </si>
  <si>
    <t>嘉宝丽</t>
  </si>
  <si>
    <t>石材楼地面</t>
  </si>
  <si>
    <t>1.花岗岩楼地面 周长3200mm以内 单色[水泥砂浆1∶4,水泥107胶浆1∶0.175∶0.2]</t>
  </si>
  <si>
    <t>金属扶手、栏杆、栏板</t>
  </si>
  <si>
    <t>m</t>
  </si>
  <si>
    <t>合计</t>
  </si>
  <si>
    <t>制造厂商机构代码</t>
    <phoneticPr fontId="2" type="noConversion"/>
  </si>
  <si>
    <t>1.现拌砼 杯型基础、设备基础[ 换成 现浇及现场砼.砾石最大粒径40mmC30 水泥52.5]2.基础竹胶合板模板 钢支撑[组合钢模板]</t>
    <phoneticPr fontId="2" type="noConversion"/>
  </si>
  <si>
    <t>1.钢柱制作 实腹 钢柱(t以内) 3\2.钢柱安装单体 4[杉原木]</t>
    <phoneticPr fontId="2" type="noConversion"/>
  </si>
  <si>
    <t>1.钢屋架安装 单体3t以内[杉原木]\2.钢结构件制作 钢屋架 5t以上</t>
    <phoneticPr fontId="2" type="noConversion"/>
  </si>
  <si>
    <t>亿安居</t>
    <phoneticPr fontId="2" type="noConversion"/>
  </si>
  <si>
    <t>定制</t>
    <phoneticPr fontId="2" type="noConversion"/>
  </si>
  <si>
    <t>1.钢管栏杆 方管 [ 方钢管50×50mm]\2.钢管扶手 方管 [ 方钢管90×90mm]</t>
    <phoneticPr fontId="2" type="noConversion"/>
  </si>
  <si>
    <t>氟碳漆</t>
  </si>
  <si>
    <t>氟碳漆</t>
    <phoneticPr fontId="2" type="noConversion"/>
  </si>
  <si>
    <t>制造商名称</t>
  </si>
  <si>
    <t>主要技术参数和技术指标</t>
  </si>
  <si>
    <t>政策功能类型及编号</t>
  </si>
  <si>
    <t>水磨石、大理石）拆除及外运3KM</t>
    <phoneticPr fontId="2" type="noConversion"/>
  </si>
  <si>
    <t>拆除及外运3KM</t>
  </si>
  <si>
    <t>挖土方深度2m以内坚土</t>
    <phoneticPr fontId="2" type="noConversion"/>
  </si>
  <si>
    <t>最大粒径40mmC30 水泥</t>
  </si>
  <si>
    <t>砼C30</t>
  </si>
  <si>
    <t>1.8mm</t>
  </si>
  <si>
    <t>钢柱安装单体</t>
  </si>
  <si>
    <t>8+0.76+8夹胶双面钢化玻璃</t>
  </si>
  <si>
    <t>回填土 夯填</t>
    <phoneticPr fontId="2" type="noConversion"/>
  </si>
  <si>
    <t>运距500M</t>
    <phoneticPr fontId="2" type="noConversion"/>
  </si>
  <si>
    <t>双轮斗车运土 运距50m内(实际运距500M)</t>
    <phoneticPr fontId="2" type="noConversion"/>
  </si>
  <si>
    <t>0mmC10水泥32.5</t>
    <phoneticPr fontId="2" type="noConversion"/>
  </si>
  <si>
    <t>现浇及现场砼.砾石最大粒径40mmC10水泥32.5</t>
    <phoneticPr fontId="2" type="noConversion"/>
  </si>
  <si>
    <t>（普通商品砼C30（砾石），水泥砂浆1:2）</t>
    <phoneticPr fontId="2" type="noConversion"/>
  </si>
  <si>
    <t>铁件[ 换成 1.8mm预埋钢板]</t>
    <phoneticPr fontId="2" type="noConversion"/>
  </si>
  <si>
    <t>钢屋架 5t以上</t>
    <phoneticPr fontId="2" type="noConversion"/>
  </si>
  <si>
    <t>8+0.76+8夹胶双面钢化玻璃</t>
    <phoneticPr fontId="2" type="noConversion"/>
  </si>
  <si>
    <t>（8+0.76+8夹胶双面钢化玻璃）</t>
    <phoneticPr fontId="2" type="noConversion"/>
  </si>
  <si>
    <t>氟碳漆</t>
    <phoneticPr fontId="2" type="noConversion"/>
  </si>
  <si>
    <t>亿安居</t>
    <phoneticPr fontId="2" type="noConversion"/>
  </si>
  <si>
    <t>定制</t>
    <phoneticPr fontId="2" type="noConversion"/>
  </si>
  <si>
    <t>方钢管50×50mm]\扶手 方管 [ 方钢管90×90mm]</t>
    <phoneticPr fontId="2" type="noConversion"/>
  </si>
  <si>
    <t>1.钢管栏杆 方管 [ 方钢管50×50mm]\2.钢管扶手 方管 [ 方钢管90×90mm]</t>
    <phoneticPr fontId="2" type="noConversion"/>
  </si>
  <si>
    <t>货物名称（品目分类）</t>
    <phoneticPr fontId="2" type="noConversion"/>
  </si>
  <si>
    <t>技术指标说明（货物类适用）</t>
    <phoneticPr fontId="2" type="noConversion"/>
  </si>
  <si>
    <t>包号：金额单位：元</t>
    <phoneticPr fontId="2" type="noConversion"/>
  </si>
  <si>
    <t>分项价格表</t>
    <phoneticPr fontId="2" type="noConversion"/>
  </si>
  <si>
    <t>项目名称：岳阳东站出站口风雨棚材料采购安装项目</t>
    <phoneticPr fontId="2" type="noConversion"/>
  </si>
  <si>
    <t>法定代表人或其委托代理人(签字)：</t>
  </si>
  <si>
    <t>零博</t>
    <phoneticPr fontId="2" type="noConversion"/>
  </si>
  <si>
    <t>零博</t>
    <phoneticPr fontId="2" type="noConversion"/>
  </si>
  <si>
    <t>供应商名称：湖南鑫益工程有限公司</t>
    <phoneticPr fontId="2" type="noConversion"/>
  </si>
  <si>
    <t>日期：2016年7月29日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</si>
</sst>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K22" sqref="K22"/>
    </sheetView>
  </sheetViews>
  <sheetFormatPr defaultRowHeight="13.5" x14ac:dyDescent="0.15"/>
  <cols>
    <col min="1" max="1" width="5" customWidth="1"/>
    <col min="2" max="2" width="13.125" customWidth="1"/>
    <col min="3" max="3" width="11.25" bestFit="1" customWidth="1"/>
    <col min="5" max="5" width="6.625" customWidth="1"/>
    <col min="6" max="6" width="31.25" customWidth="1"/>
    <col min="7" max="7" width="7.875" customWidth="1"/>
    <col min="9" max="9" width="5.75" customWidth="1"/>
    <col min="10" max="11" width="7.125" customWidth="1"/>
    <col min="12" max="12" width="6.75" customWidth="1"/>
  </cols>
  <sheetData>
    <row r="1" spans="1:13" ht="24.75" customHeight="1" x14ac:dyDescent="0.15">
      <c r="A1" s="10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1.75" customHeight="1" x14ac:dyDescent="0.15">
      <c r="A2" s="9" t="s">
        <v>87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8.75" customHeight="1" x14ac:dyDescent="0.15">
      <c r="A3" s="8" t="s">
        <v>85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36.75" customHeight="1" x14ac:dyDescent="0.1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48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</row>
    <row r="5" spans="1:13" ht="26.25" customHeight="1" x14ac:dyDescent="0.15">
      <c r="A5" s="1">
        <v>1</v>
      </c>
      <c r="B5" s="1" t="s">
        <v>12</v>
      </c>
      <c r="C5" s="5">
        <v>11605001001</v>
      </c>
      <c r="D5" s="1"/>
      <c r="E5" s="1" t="s">
        <v>13</v>
      </c>
      <c r="F5" s="2" t="s">
        <v>14</v>
      </c>
      <c r="G5" s="1"/>
      <c r="H5" s="1">
        <v>80.08</v>
      </c>
      <c r="I5" s="1" t="s">
        <v>15</v>
      </c>
      <c r="J5" s="1">
        <v>14</v>
      </c>
      <c r="K5" s="1">
        <f>H5*J5</f>
        <v>1121.1199999999999</v>
      </c>
      <c r="L5" s="1"/>
      <c r="M5" s="1"/>
    </row>
    <row r="6" spans="1:13" ht="21" customHeight="1" x14ac:dyDescent="0.15">
      <c r="A6" s="1">
        <v>2</v>
      </c>
      <c r="B6" s="1" t="s">
        <v>16</v>
      </c>
      <c r="C6" s="5">
        <v>10101002001</v>
      </c>
      <c r="D6" s="1"/>
      <c r="E6" s="1" t="s">
        <v>13</v>
      </c>
      <c r="F6" s="2" t="s">
        <v>17</v>
      </c>
      <c r="G6" s="1"/>
      <c r="H6" s="1">
        <v>100.1</v>
      </c>
      <c r="I6" s="1" t="s">
        <v>18</v>
      </c>
      <c r="J6" s="1">
        <v>55</v>
      </c>
      <c r="K6" s="1">
        <f t="shared" ref="K6:K22" si="0">H6*J6</f>
        <v>5505.5</v>
      </c>
      <c r="L6" s="1"/>
      <c r="M6" s="1"/>
    </row>
    <row r="7" spans="1:13" ht="21" customHeight="1" x14ac:dyDescent="0.15">
      <c r="A7" s="1">
        <v>3</v>
      </c>
      <c r="B7" s="1" t="s">
        <v>19</v>
      </c>
      <c r="C7" s="5">
        <v>10103001001</v>
      </c>
      <c r="D7" s="1"/>
      <c r="E7" s="1" t="s">
        <v>13</v>
      </c>
      <c r="F7" s="2" t="s">
        <v>20</v>
      </c>
      <c r="G7" s="1"/>
      <c r="H7" s="1">
        <v>77.98</v>
      </c>
      <c r="I7" s="1" t="s">
        <v>18</v>
      </c>
      <c r="J7" s="1">
        <v>44</v>
      </c>
      <c r="K7" s="1">
        <f t="shared" si="0"/>
        <v>3431.1200000000003</v>
      </c>
      <c r="L7" s="1"/>
      <c r="M7" s="1"/>
    </row>
    <row r="8" spans="1:13" ht="21" customHeight="1" x14ac:dyDescent="0.15">
      <c r="A8" s="1">
        <v>4</v>
      </c>
      <c r="B8" s="1" t="s">
        <v>21</v>
      </c>
      <c r="C8" s="5">
        <v>10103002001</v>
      </c>
      <c r="D8" s="1"/>
      <c r="E8" s="1" t="s">
        <v>13</v>
      </c>
      <c r="F8" s="2" t="s">
        <v>22</v>
      </c>
      <c r="G8" s="1"/>
      <c r="H8" s="1">
        <v>22.12</v>
      </c>
      <c r="I8" s="1" t="s">
        <v>18</v>
      </c>
      <c r="J8" s="1">
        <v>35</v>
      </c>
      <c r="K8" s="1">
        <f t="shared" si="0"/>
        <v>774.2</v>
      </c>
      <c r="L8" s="1"/>
      <c r="M8" s="1"/>
    </row>
    <row r="9" spans="1:13" ht="32.25" customHeight="1" x14ac:dyDescent="0.15">
      <c r="A9" s="1">
        <v>5</v>
      </c>
      <c r="B9" s="1" t="s">
        <v>23</v>
      </c>
      <c r="C9" s="5">
        <v>10404001001</v>
      </c>
      <c r="D9" s="1"/>
      <c r="E9" s="1" t="s">
        <v>13</v>
      </c>
      <c r="F9" s="2" t="s">
        <v>24</v>
      </c>
      <c r="G9" s="1"/>
      <c r="H9" s="1">
        <v>4.4800000000000004</v>
      </c>
      <c r="I9" s="1" t="s">
        <v>18</v>
      </c>
      <c r="J9" s="1">
        <v>490</v>
      </c>
      <c r="K9" s="1">
        <f t="shared" si="0"/>
        <v>2195.2000000000003</v>
      </c>
      <c r="L9" s="1"/>
      <c r="M9" s="1"/>
    </row>
    <row r="10" spans="1:13" ht="62.25" customHeight="1" x14ac:dyDescent="0.15">
      <c r="A10" s="1">
        <v>6</v>
      </c>
      <c r="B10" s="1" t="s">
        <v>25</v>
      </c>
      <c r="C10" s="5">
        <v>10501003001</v>
      </c>
      <c r="D10" s="1"/>
      <c r="E10" s="1" t="s">
        <v>13</v>
      </c>
      <c r="F10" s="2" t="s">
        <v>49</v>
      </c>
      <c r="G10" s="1"/>
      <c r="H10" s="1">
        <v>17.64</v>
      </c>
      <c r="I10" s="1" t="s">
        <v>18</v>
      </c>
      <c r="J10" s="1">
        <v>660</v>
      </c>
      <c r="K10" s="1">
        <f t="shared" si="0"/>
        <v>11642.4</v>
      </c>
      <c r="L10" s="1"/>
      <c r="M10" s="1"/>
    </row>
    <row r="11" spans="1:13" ht="26.25" customHeight="1" x14ac:dyDescent="0.15">
      <c r="A11" s="1">
        <v>7</v>
      </c>
      <c r="B11" s="1" t="s">
        <v>26</v>
      </c>
      <c r="C11" s="5">
        <v>10502001001</v>
      </c>
      <c r="D11" s="1"/>
      <c r="E11" s="1" t="s">
        <v>27</v>
      </c>
      <c r="F11" s="2" t="s">
        <v>28</v>
      </c>
      <c r="G11" s="1"/>
      <c r="H11" s="1">
        <v>3.2759999999999998</v>
      </c>
      <c r="I11" s="1" t="s">
        <v>18</v>
      </c>
      <c r="J11" s="1">
        <v>1280</v>
      </c>
      <c r="K11" s="1">
        <f t="shared" si="0"/>
        <v>4193.28</v>
      </c>
      <c r="L11" s="1"/>
      <c r="M11" s="1"/>
    </row>
    <row r="12" spans="1:13" ht="18.75" customHeight="1" x14ac:dyDescent="0.15">
      <c r="A12" s="1">
        <v>8</v>
      </c>
      <c r="B12" s="1" t="s">
        <v>29</v>
      </c>
      <c r="C12" s="5">
        <v>10515001001</v>
      </c>
      <c r="D12" s="1"/>
      <c r="E12" s="1" t="s">
        <v>27</v>
      </c>
      <c r="F12" s="2" t="s">
        <v>30</v>
      </c>
      <c r="G12" s="1"/>
      <c r="H12" s="1">
        <v>1.2813000000000001</v>
      </c>
      <c r="I12" s="1" t="s">
        <v>31</v>
      </c>
      <c r="J12" s="1">
        <v>4500</v>
      </c>
      <c r="K12" s="1">
        <f t="shared" si="0"/>
        <v>5765.85</v>
      </c>
      <c r="L12" s="1"/>
      <c r="M12" s="1"/>
    </row>
    <row r="13" spans="1:13" ht="18.75" customHeight="1" x14ac:dyDescent="0.15">
      <c r="A13" s="1">
        <v>9</v>
      </c>
      <c r="B13" s="1" t="s">
        <v>29</v>
      </c>
      <c r="C13" s="5">
        <v>10515001002</v>
      </c>
      <c r="D13" s="1"/>
      <c r="E13" s="1" t="s">
        <v>27</v>
      </c>
      <c r="F13" s="2" t="s">
        <v>32</v>
      </c>
      <c r="G13" s="1"/>
      <c r="H13" s="1">
        <v>0.2424</v>
      </c>
      <c r="I13" s="1" t="s">
        <v>31</v>
      </c>
      <c r="J13" s="1">
        <v>4400</v>
      </c>
      <c r="K13" s="1">
        <f t="shared" si="0"/>
        <v>1066.56</v>
      </c>
      <c r="L13" s="1"/>
      <c r="M13" s="1"/>
    </row>
    <row r="14" spans="1:13" ht="19.5" customHeight="1" x14ac:dyDescent="0.15">
      <c r="A14" s="1">
        <v>10</v>
      </c>
      <c r="B14" s="1" t="s">
        <v>29</v>
      </c>
      <c r="C14" s="5">
        <v>10515001003</v>
      </c>
      <c r="D14" s="1"/>
      <c r="E14" s="1" t="s">
        <v>27</v>
      </c>
      <c r="F14" s="2" t="s">
        <v>33</v>
      </c>
      <c r="G14" s="1"/>
      <c r="H14" s="1">
        <v>0.21440000000000001</v>
      </c>
      <c r="I14" s="1" t="s">
        <v>31</v>
      </c>
      <c r="J14" s="1">
        <v>4300</v>
      </c>
      <c r="K14" s="1">
        <f t="shared" si="0"/>
        <v>921.92000000000007</v>
      </c>
      <c r="L14" s="1"/>
      <c r="M14" s="1"/>
    </row>
    <row r="15" spans="1:13" ht="27.75" customHeight="1" x14ac:dyDescent="0.15">
      <c r="A15" s="1">
        <v>11</v>
      </c>
      <c r="B15" s="1" t="s">
        <v>34</v>
      </c>
      <c r="C15" s="5">
        <v>10516002001</v>
      </c>
      <c r="D15" s="1"/>
      <c r="E15" s="1" t="s">
        <v>27</v>
      </c>
      <c r="F15" s="2" t="s">
        <v>35</v>
      </c>
      <c r="G15" s="1"/>
      <c r="H15" s="1">
        <v>1.133</v>
      </c>
      <c r="I15" s="1" t="s">
        <v>31</v>
      </c>
      <c r="J15" s="1">
        <v>9500</v>
      </c>
      <c r="K15" s="1">
        <f t="shared" si="0"/>
        <v>10763.5</v>
      </c>
      <c r="L15" s="1"/>
      <c r="M15" s="1"/>
    </row>
    <row r="16" spans="1:13" ht="24" x14ac:dyDescent="0.15">
      <c r="A16" s="1">
        <v>12</v>
      </c>
      <c r="B16" s="1" t="s">
        <v>36</v>
      </c>
      <c r="C16" s="5">
        <v>10603003001</v>
      </c>
      <c r="D16" s="1"/>
      <c r="E16" s="1" t="s">
        <v>27</v>
      </c>
      <c r="F16" s="2" t="s">
        <v>50</v>
      </c>
      <c r="G16" s="1"/>
      <c r="H16" s="1">
        <v>4.9360999999999997</v>
      </c>
      <c r="I16" s="1" t="s">
        <v>31</v>
      </c>
      <c r="J16" s="1">
        <v>9680</v>
      </c>
      <c r="K16" s="1">
        <f t="shared" si="0"/>
        <v>47781.447999999997</v>
      </c>
      <c r="L16" s="1"/>
      <c r="M16" s="1"/>
    </row>
    <row r="17" spans="1:13" ht="48.75" customHeight="1" x14ac:dyDescent="0.15">
      <c r="A17" s="1">
        <v>13</v>
      </c>
      <c r="B17" s="1" t="s">
        <v>37</v>
      </c>
      <c r="C17" s="5">
        <v>10602001001</v>
      </c>
      <c r="D17" s="1"/>
      <c r="E17" s="1" t="s">
        <v>27</v>
      </c>
      <c r="F17" s="2" t="s">
        <v>51</v>
      </c>
      <c r="G17" s="1"/>
      <c r="H17" s="1">
        <v>12.042400000000001</v>
      </c>
      <c r="I17" s="1" t="s">
        <v>31</v>
      </c>
      <c r="J17" s="1">
        <v>7900</v>
      </c>
      <c r="K17" s="1">
        <f t="shared" si="0"/>
        <v>95134.96</v>
      </c>
      <c r="L17" s="1"/>
      <c r="M17" s="1"/>
    </row>
    <row r="18" spans="1:13" ht="21" customHeight="1" x14ac:dyDescent="0.15">
      <c r="A18" s="1">
        <v>14</v>
      </c>
      <c r="B18" s="1" t="s">
        <v>38</v>
      </c>
      <c r="C18" s="5">
        <v>11210003001</v>
      </c>
      <c r="D18" s="1"/>
      <c r="E18" s="1" t="s">
        <v>89</v>
      </c>
      <c r="F18" s="2" t="s">
        <v>39</v>
      </c>
      <c r="G18" s="1"/>
      <c r="H18" s="1">
        <v>288</v>
      </c>
      <c r="I18" s="1" t="s">
        <v>15</v>
      </c>
      <c r="J18" s="1">
        <v>544</v>
      </c>
      <c r="K18" s="1">
        <f t="shared" si="0"/>
        <v>156672</v>
      </c>
      <c r="L18" s="1"/>
      <c r="M18" s="1"/>
    </row>
    <row r="19" spans="1:13" ht="21" customHeight="1" x14ac:dyDescent="0.15">
      <c r="A19" s="1">
        <v>15</v>
      </c>
      <c r="B19" s="1" t="s">
        <v>40</v>
      </c>
      <c r="C19" s="5">
        <v>11210003002</v>
      </c>
      <c r="D19" s="1"/>
      <c r="E19" s="1" t="s">
        <v>89</v>
      </c>
      <c r="F19" s="2" t="s">
        <v>39</v>
      </c>
      <c r="G19" s="1"/>
      <c r="H19" s="1">
        <v>79.2</v>
      </c>
      <c r="I19" s="1" t="s">
        <v>15</v>
      </c>
      <c r="J19" s="1">
        <v>465</v>
      </c>
      <c r="K19" s="1">
        <f t="shared" si="0"/>
        <v>36828</v>
      </c>
      <c r="L19" s="1"/>
      <c r="M19" s="1"/>
    </row>
    <row r="20" spans="1:13" ht="21" customHeight="1" x14ac:dyDescent="0.15">
      <c r="A20" s="1">
        <v>16</v>
      </c>
      <c r="B20" s="1" t="s">
        <v>41</v>
      </c>
      <c r="C20" s="5">
        <v>11405001001</v>
      </c>
      <c r="D20" s="1"/>
      <c r="E20" s="1" t="s">
        <v>42</v>
      </c>
      <c r="F20" s="2" t="s">
        <v>56</v>
      </c>
      <c r="G20" s="1"/>
      <c r="H20" s="1">
        <v>430.48500000000001</v>
      </c>
      <c r="I20" s="1" t="s">
        <v>15</v>
      </c>
      <c r="J20" s="1">
        <v>155</v>
      </c>
      <c r="K20" s="1">
        <f t="shared" si="0"/>
        <v>66725.175000000003</v>
      </c>
      <c r="L20" s="1"/>
      <c r="M20" s="1"/>
    </row>
    <row r="21" spans="1:13" ht="48.75" customHeight="1" x14ac:dyDescent="0.15">
      <c r="A21" s="1">
        <v>17</v>
      </c>
      <c r="B21" s="3" t="s">
        <v>43</v>
      </c>
      <c r="C21" s="6">
        <v>11102001001</v>
      </c>
      <c r="D21" s="1"/>
      <c r="E21" s="1" t="s">
        <v>52</v>
      </c>
      <c r="F21" s="4" t="s">
        <v>44</v>
      </c>
      <c r="G21" s="3"/>
      <c r="H21" s="3">
        <v>76.58</v>
      </c>
      <c r="I21" s="3" t="s">
        <v>15</v>
      </c>
      <c r="J21" s="1">
        <v>175</v>
      </c>
      <c r="K21" s="1">
        <f t="shared" si="0"/>
        <v>13401.5</v>
      </c>
      <c r="L21" s="1"/>
      <c r="M21" s="1"/>
    </row>
    <row r="22" spans="1:13" ht="48" customHeight="1" x14ac:dyDescent="0.15">
      <c r="A22" s="1">
        <v>18</v>
      </c>
      <c r="B22" s="3" t="s">
        <v>45</v>
      </c>
      <c r="C22" s="6">
        <v>11503001001</v>
      </c>
      <c r="D22" s="1"/>
      <c r="E22" s="1" t="s">
        <v>53</v>
      </c>
      <c r="F22" s="4" t="s">
        <v>54</v>
      </c>
      <c r="G22" s="3"/>
      <c r="H22" s="3">
        <v>46.753999999999998</v>
      </c>
      <c r="I22" s="3" t="s">
        <v>46</v>
      </c>
      <c r="J22" s="1">
        <v>278</v>
      </c>
      <c r="K22" s="1">
        <f t="shared" si="0"/>
        <v>12997.611999999999</v>
      </c>
      <c r="L22" s="1"/>
      <c r="M22" s="1"/>
    </row>
    <row r="23" spans="1:13" ht="21" customHeight="1" x14ac:dyDescent="0.15">
      <c r="A23" s="1">
        <v>19</v>
      </c>
      <c r="B23" s="1" t="s">
        <v>47</v>
      </c>
      <c r="C23" s="5"/>
      <c r="D23" s="1"/>
      <c r="E23" s="1"/>
      <c r="F23" s="2"/>
      <c r="G23" s="1"/>
      <c r="H23" s="1"/>
      <c r="I23" s="1"/>
      <c r="J23" s="1"/>
      <c r="K23" s="1">
        <f>SUM(K5:K22)</f>
        <v>476921.34500000003</v>
      </c>
      <c r="L23" s="1"/>
      <c r="M23" s="1"/>
    </row>
  </sheetData>
  <mergeCells count="3">
    <mergeCell ref="A3:M3"/>
    <mergeCell ref="A2:M2"/>
    <mergeCell ref="A1:M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I3" sqref="I3"/>
    </sheetView>
  </sheetViews>
  <sheetFormatPr defaultRowHeight="13.5" x14ac:dyDescent="0.15"/>
  <cols>
    <col min="1" max="1" width="5.75" customWidth="1"/>
    <col min="2" max="2" width="10.5" customWidth="1"/>
    <col min="3" max="3" width="9.625" customWidth="1"/>
    <col min="4" max="4" width="10.625" customWidth="1"/>
    <col min="5" max="5" width="30.75" customWidth="1"/>
    <col min="7" max="7" width="9.375" customWidth="1"/>
  </cols>
  <sheetData>
    <row r="1" spans="1:7" ht="32.25" customHeight="1" x14ac:dyDescent="0.15">
      <c r="A1" s="13" t="s">
        <v>84</v>
      </c>
      <c r="B1" s="13"/>
      <c r="C1" s="13"/>
      <c r="D1" s="13"/>
      <c r="E1" s="13"/>
      <c r="F1" s="13"/>
      <c r="G1" s="13"/>
    </row>
    <row r="2" spans="1:7" ht="32.25" customHeight="1" x14ac:dyDescent="0.15">
      <c r="A2" s="1" t="s">
        <v>0</v>
      </c>
      <c r="B2" s="1" t="s">
        <v>83</v>
      </c>
      <c r="C2" s="1" t="s">
        <v>57</v>
      </c>
      <c r="D2" s="1" t="s">
        <v>5</v>
      </c>
      <c r="E2" s="1" t="s">
        <v>58</v>
      </c>
      <c r="F2" s="1" t="s">
        <v>59</v>
      </c>
      <c r="G2" s="1" t="s">
        <v>11</v>
      </c>
    </row>
    <row r="3" spans="1:7" ht="29.25" customHeight="1" x14ac:dyDescent="0.15">
      <c r="A3" s="1">
        <v>1</v>
      </c>
      <c r="B3" s="1" t="s">
        <v>12</v>
      </c>
      <c r="C3" s="1" t="s">
        <v>13</v>
      </c>
      <c r="D3" s="1" t="s">
        <v>61</v>
      </c>
      <c r="E3" s="1" t="s">
        <v>60</v>
      </c>
      <c r="F3" s="1"/>
      <c r="G3" s="1"/>
    </row>
    <row r="4" spans="1:7" ht="29.25" customHeight="1" x14ac:dyDescent="0.15">
      <c r="A4" s="1">
        <v>2</v>
      </c>
      <c r="B4" s="1" t="s">
        <v>16</v>
      </c>
      <c r="C4" s="1" t="s">
        <v>13</v>
      </c>
      <c r="D4" s="1" t="s">
        <v>17</v>
      </c>
      <c r="E4" s="1" t="s">
        <v>62</v>
      </c>
      <c r="F4" s="1"/>
      <c r="G4" s="1"/>
    </row>
    <row r="5" spans="1:7" ht="21" customHeight="1" x14ac:dyDescent="0.15">
      <c r="A5" s="1">
        <v>3</v>
      </c>
      <c r="B5" s="1" t="s">
        <v>19</v>
      </c>
      <c r="C5" s="1" t="s">
        <v>13</v>
      </c>
      <c r="D5" s="1" t="s">
        <v>68</v>
      </c>
      <c r="E5" s="1" t="s">
        <v>68</v>
      </c>
      <c r="F5" s="1"/>
      <c r="G5" s="1"/>
    </row>
    <row r="6" spans="1:7" ht="21" customHeight="1" x14ac:dyDescent="0.15">
      <c r="A6" s="1">
        <v>4</v>
      </c>
      <c r="B6" s="1" t="s">
        <v>21</v>
      </c>
      <c r="C6" s="1" t="s">
        <v>13</v>
      </c>
      <c r="D6" s="1" t="s">
        <v>69</v>
      </c>
      <c r="E6" s="1" t="s">
        <v>70</v>
      </c>
      <c r="F6" s="1"/>
      <c r="G6" s="1"/>
    </row>
    <row r="7" spans="1:7" ht="33" customHeight="1" x14ac:dyDescent="0.15">
      <c r="A7" s="1">
        <v>5</v>
      </c>
      <c r="B7" s="1" t="s">
        <v>23</v>
      </c>
      <c r="C7" s="1" t="s">
        <v>13</v>
      </c>
      <c r="D7" s="1" t="s">
        <v>71</v>
      </c>
      <c r="E7" s="1" t="s">
        <v>72</v>
      </c>
      <c r="F7" s="1"/>
      <c r="G7" s="1"/>
    </row>
    <row r="8" spans="1:7" ht="49.5" customHeight="1" x14ac:dyDescent="0.15">
      <c r="A8" s="1">
        <v>6</v>
      </c>
      <c r="B8" s="1" t="s">
        <v>25</v>
      </c>
      <c r="C8" s="1" t="s">
        <v>13</v>
      </c>
      <c r="D8" s="7" t="s">
        <v>63</v>
      </c>
      <c r="E8" s="1" t="s">
        <v>49</v>
      </c>
      <c r="F8" s="7"/>
      <c r="G8" s="7"/>
    </row>
    <row r="9" spans="1:7" ht="26.25" customHeight="1" x14ac:dyDescent="0.15">
      <c r="A9" s="1">
        <v>7</v>
      </c>
      <c r="B9" s="1" t="s">
        <v>26</v>
      </c>
      <c r="C9" s="1" t="s">
        <v>27</v>
      </c>
      <c r="D9" s="7" t="s">
        <v>64</v>
      </c>
      <c r="E9" s="1" t="s">
        <v>73</v>
      </c>
      <c r="F9" s="7"/>
      <c r="G9" s="7"/>
    </row>
    <row r="10" spans="1:7" ht="21" customHeight="1" x14ac:dyDescent="0.15">
      <c r="A10" s="1">
        <v>8</v>
      </c>
      <c r="B10" s="1" t="s">
        <v>29</v>
      </c>
      <c r="C10" s="1" t="s">
        <v>27</v>
      </c>
      <c r="D10" s="7">
        <v>12</v>
      </c>
      <c r="E10" s="1" t="s">
        <v>30</v>
      </c>
      <c r="F10" s="7"/>
      <c r="G10" s="7"/>
    </row>
    <row r="11" spans="1:7" ht="21" customHeight="1" x14ac:dyDescent="0.15">
      <c r="A11" s="1">
        <v>9</v>
      </c>
      <c r="B11" s="1" t="s">
        <v>29</v>
      </c>
      <c r="C11" s="1" t="s">
        <v>27</v>
      </c>
      <c r="D11" s="7">
        <v>16</v>
      </c>
      <c r="E11" s="1" t="s">
        <v>32</v>
      </c>
      <c r="F11" s="7"/>
      <c r="G11" s="7"/>
    </row>
    <row r="12" spans="1:7" ht="21" customHeight="1" x14ac:dyDescent="0.15">
      <c r="A12" s="1">
        <v>10</v>
      </c>
      <c r="B12" s="1" t="s">
        <v>29</v>
      </c>
      <c r="C12" s="1" t="s">
        <v>27</v>
      </c>
      <c r="D12" s="7">
        <v>20</v>
      </c>
      <c r="E12" s="1" t="s">
        <v>33</v>
      </c>
      <c r="F12" s="7"/>
      <c r="G12" s="7"/>
    </row>
    <row r="13" spans="1:7" ht="21" customHeight="1" x14ac:dyDescent="0.15">
      <c r="A13" s="1">
        <v>11</v>
      </c>
      <c r="B13" s="1" t="s">
        <v>34</v>
      </c>
      <c r="C13" s="1" t="s">
        <v>27</v>
      </c>
      <c r="D13" s="7" t="s">
        <v>65</v>
      </c>
      <c r="E13" s="1" t="s">
        <v>74</v>
      </c>
      <c r="F13" s="7"/>
      <c r="G13" s="7"/>
    </row>
    <row r="14" spans="1:7" ht="37.5" customHeight="1" x14ac:dyDescent="0.15">
      <c r="A14" s="1">
        <v>12</v>
      </c>
      <c r="B14" s="1" t="s">
        <v>36</v>
      </c>
      <c r="C14" s="1" t="s">
        <v>27</v>
      </c>
      <c r="D14" s="7" t="s">
        <v>66</v>
      </c>
      <c r="E14" s="1" t="s">
        <v>50</v>
      </c>
      <c r="F14" s="7"/>
      <c r="G14" s="7"/>
    </row>
    <row r="15" spans="1:7" ht="34.5" customHeight="1" x14ac:dyDescent="0.15">
      <c r="A15" s="1">
        <v>13</v>
      </c>
      <c r="B15" s="1" t="s">
        <v>37</v>
      </c>
      <c r="C15" s="1" t="s">
        <v>27</v>
      </c>
      <c r="D15" s="7" t="s">
        <v>75</v>
      </c>
      <c r="E15" s="1" t="s">
        <v>51</v>
      </c>
      <c r="F15" s="7"/>
      <c r="G15" s="7"/>
    </row>
    <row r="16" spans="1:7" ht="36.75" customHeight="1" x14ac:dyDescent="0.15">
      <c r="A16" s="1">
        <v>14</v>
      </c>
      <c r="B16" s="1" t="s">
        <v>38</v>
      </c>
      <c r="C16" s="1" t="s">
        <v>90</v>
      </c>
      <c r="D16" s="7" t="s">
        <v>67</v>
      </c>
      <c r="E16" s="1" t="s">
        <v>76</v>
      </c>
      <c r="F16" s="7"/>
      <c r="G16" s="7"/>
    </row>
    <row r="17" spans="1:7" ht="40.5" customHeight="1" x14ac:dyDescent="0.15">
      <c r="A17" s="1">
        <v>15</v>
      </c>
      <c r="B17" s="1" t="s">
        <v>40</v>
      </c>
      <c r="C17" s="1" t="s">
        <v>90</v>
      </c>
      <c r="D17" s="7" t="s">
        <v>67</v>
      </c>
      <c r="E17" s="1" t="s">
        <v>77</v>
      </c>
      <c r="F17" s="7"/>
      <c r="G17" s="7"/>
    </row>
    <row r="18" spans="1:7" ht="21" customHeight="1" x14ac:dyDescent="0.15">
      <c r="A18" s="1">
        <v>16</v>
      </c>
      <c r="B18" s="1" t="s">
        <v>41</v>
      </c>
      <c r="C18" s="1" t="s">
        <v>42</v>
      </c>
      <c r="D18" s="7" t="s">
        <v>55</v>
      </c>
      <c r="E18" s="1" t="s">
        <v>78</v>
      </c>
      <c r="F18" s="7"/>
      <c r="G18" s="7"/>
    </row>
    <row r="19" spans="1:7" ht="40.5" customHeight="1" x14ac:dyDescent="0.15">
      <c r="A19" s="1">
        <v>17</v>
      </c>
      <c r="B19" s="3" t="s">
        <v>43</v>
      </c>
      <c r="C19" s="1" t="s">
        <v>79</v>
      </c>
      <c r="D19" s="7"/>
      <c r="E19" s="3" t="s">
        <v>44</v>
      </c>
      <c r="F19" s="7"/>
      <c r="G19" s="7"/>
    </row>
    <row r="20" spans="1:7" ht="58.5" customHeight="1" x14ac:dyDescent="0.15">
      <c r="A20" s="1">
        <v>18</v>
      </c>
      <c r="B20" s="3" t="s">
        <v>45</v>
      </c>
      <c r="C20" s="1" t="s">
        <v>80</v>
      </c>
      <c r="D20" s="7" t="s">
        <v>81</v>
      </c>
      <c r="E20" s="3" t="s">
        <v>82</v>
      </c>
      <c r="F20" s="7"/>
      <c r="G20" s="7"/>
    </row>
    <row r="21" spans="1:7" ht="21" customHeight="1" x14ac:dyDescent="0.15">
      <c r="A21" s="11" t="s">
        <v>91</v>
      </c>
      <c r="B21" s="11"/>
      <c r="C21" s="11"/>
      <c r="D21" s="11"/>
      <c r="E21" s="11"/>
      <c r="F21" s="11"/>
      <c r="G21" s="11"/>
    </row>
    <row r="22" spans="1:7" ht="21" customHeight="1" x14ac:dyDescent="0.15">
      <c r="A22" s="12" t="s">
        <v>88</v>
      </c>
      <c r="B22" s="12"/>
      <c r="C22" s="12"/>
      <c r="D22" s="12"/>
      <c r="E22" s="12"/>
      <c r="F22" s="12"/>
      <c r="G22" s="12"/>
    </row>
    <row r="23" spans="1:7" ht="21" customHeight="1" x14ac:dyDescent="0.15">
      <c r="A23" s="12" t="s">
        <v>92</v>
      </c>
      <c r="B23" s="12"/>
      <c r="C23" s="12"/>
      <c r="D23" s="12"/>
      <c r="E23" s="12"/>
      <c r="F23" s="12"/>
      <c r="G23" s="12"/>
    </row>
  </sheetData>
  <mergeCells count="4">
    <mergeCell ref="A21:G21"/>
    <mergeCell ref="A22:G22"/>
    <mergeCell ref="A23:G23"/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分项报价表</vt:lpstr>
      <vt:lpstr>技术指标说明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微软用户</cp:lastModifiedBy>
  <cp:lastPrinted>2016-07-28T02:34:37Z</cp:lastPrinted>
  <dcterms:created xsi:type="dcterms:W3CDTF">2016-07-26T03:17:13Z</dcterms:created>
  <dcterms:modified xsi:type="dcterms:W3CDTF">2016-07-28T02:38:42Z</dcterms:modified>
</cp:coreProperties>
</file>